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90" windowHeight="7800"/>
  </bookViews>
  <sheets>
    <sheet name="รายได้ ต.ค." sheetId="11" r:id="rId1"/>
    <sheet name="รายจ่าย ต.ค." sheetId="12" r:id="rId2"/>
  </sheets>
  <definedNames>
    <definedName name="_xlnm.Print_Area" localSheetId="1">'รายจ่าย ต.ค.'!$A$1:$C$38</definedName>
    <definedName name="_xlnm.Print_Area" localSheetId="0">'รายได้ ต.ค.'!$A$1:$D$43</definedName>
  </definedNames>
  <calcPr calcId="152511"/>
</workbook>
</file>

<file path=xl/calcChain.xml><?xml version="1.0" encoding="utf-8"?>
<calcChain xmlns="http://schemas.openxmlformats.org/spreadsheetml/2006/main">
  <c r="D10" i="11"/>
  <c r="D6" l="1"/>
  <c r="D5" l="1"/>
  <c r="D35" l="1"/>
  <c r="C42" i="12" l="1"/>
  <c r="C40"/>
  <c r="C27"/>
  <c r="C41" s="1"/>
  <c r="C22"/>
  <c r="C13"/>
  <c r="C5"/>
  <c r="D46" i="11"/>
  <c r="D16"/>
  <c r="D43" l="1"/>
  <c r="D45"/>
  <c r="D47" s="1"/>
  <c r="C32" i="12"/>
  <c r="C39"/>
  <c r="C43" s="1"/>
</calcChain>
</file>

<file path=xl/sharedStrings.xml><?xml version="1.0" encoding="utf-8"?>
<sst xmlns="http://schemas.openxmlformats.org/spreadsheetml/2006/main" count="87" uniqueCount="83">
  <si>
    <t>1. รายได้ที่ท้องถิ่นจัดหาเอง</t>
  </si>
  <si>
    <t>1.1 รายได้จากภาษีอากรที่ท้องถิ่นจัดเก็บเอง</t>
  </si>
  <si>
    <t>1.1.1 ภาษีโรงเรือนและที่ดิน</t>
  </si>
  <si>
    <t>1.1.2 ภาษีบำรุงท้องที่</t>
  </si>
  <si>
    <t>1.1.3 ภาษีป้าย</t>
  </si>
  <si>
    <t>1.2 รายได้ที่ไม่ใช่ภาษีอากร</t>
  </si>
  <si>
    <t>1.2.1 ค่าธรรมเนียม  ค่าปรับ  และใบอนุญาต</t>
  </si>
  <si>
    <t>1.2.2 รายได้จากทรัพย์สิน</t>
  </si>
  <si>
    <t>1.2.3 รายได้จากสาธารณูปโภค</t>
  </si>
  <si>
    <t>1.2.4 รายได้เบ็ดเตล็ด</t>
  </si>
  <si>
    <t>2. รายได้จากการจัดสรรภาษีที่รัฐบาลเก็บให้หรือแบ่งให้ท้องถิ่น</t>
  </si>
  <si>
    <t>2.1 ภาษีมูลค่าเพิ่ม</t>
  </si>
  <si>
    <t>(1 ใน 9)</t>
  </si>
  <si>
    <t>พรบ. อบจ.</t>
  </si>
  <si>
    <t>2.2 ภาษีธุรกิจเฉพาะ</t>
  </si>
  <si>
    <t>2.3 ภาษีสุราและเบียร์</t>
  </si>
  <si>
    <t>3. พรบ.กำหนดแผนฯ จากภาษีมูลค่าเพิ่ม</t>
  </si>
  <si>
    <t>4. รายได้ที่รัฐบาลจัดสรรเพิ่มให้ (เงินอุดหนุน)</t>
  </si>
  <si>
    <t>4.1 เงินอุดหนุนทั่วไป</t>
  </si>
  <si>
    <t>4.2 เงินอุดหนุนเฉพาะกิจ</t>
  </si>
  <si>
    <t>4.3 เงินอุดหนุนพัฒนาจังหวัด</t>
  </si>
  <si>
    <t>5. รวมรายได้ของท้องถิ่นก่อนรวมเงินสะสมและเงินกู้ (1+2+3+4)</t>
  </si>
  <si>
    <t>6. รายได้จากเงินสะสมและเงินกู้</t>
  </si>
  <si>
    <t>6.1 เงินสะสม</t>
  </si>
  <si>
    <t>6.2 เงินกู้</t>
  </si>
  <si>
    <t>7. รวมรายได้ของท้องถิ่นทั้งสิ้น (5+6)</t>
  </si>
  <si>
    <t>จำนวน</t>
  </si>
  <si>
    <t>หน่วย : บาท</t>
  </si>
  <si>
    <t>1. รายจ่ายงบกลาง</t>
  </si>
  <si>
    <t>1.1 ชำระหนี้เงินกู้</t>
  </si>
  <si>
    <t>1.2 จ่ายตามข้อผูกพัน</t>
  </si>
  <si>
    <t>1.3 เงินช่วยเหลืองบเฉพาะการ</t>
  </si>
  <si>
    <t>1.4 เงินสำรองจ่าย</t>
  </si>
  <si>
    <t>2. รายจ่ายประจำ</t>
  </si>
  <si>
    <t>2.1 เงินเดือนและค่าจ้างประจำ</t>
  </si>
  <si>
    <t>2.2 ค่าจ้างชั่วคราว</t>
  </si>
  <si>
    <t>2.3 ค่าตอบแทนใช้สอยและวัสดุ</t>
  </si>
  <si>
    <t>2.4 ค่าสาธารณูปโภค</t>
  </si>
  <si>
    <t>2.5 เงินอุดหนุน</t>
  </si>
  <si>
    <t xml:space="preserve">2.6 รายจ่ายอื่น ๆ </t>
  </si>
  <si>
    <t>3. รายจ่ายเพื่อการลงทุน</t>
  </si>
  <si>
    <t>3.1 ค่าครุภัณฑ์ที่ดินและสิ่งก่อสร้าง</t>
  </si>
  <si>
    <t>4. รายจ่ายพิเศษ</t>
  </si>
  <si>
    <t>4.1 เงินอุดหนุนเฉพาะกิจ</t>
  </si>
  <si>
    <t>4.2 เงินสะสม</t>
  </si>
  <si>
    <t>4.3 เงินกู้</t>
  </si>
  <si>
    <t xml:space="preserve">4.4 อื่น ๆ </t>
  </si>
  <si>
    <t>5. รายจ่ายกันไว้เบิกเหลื่อมปี</t>
  </si>
  <si>
    <t>5.1 รายจ่ายงบกลาง</t>
  </si>
  <si>
    <t>5.2 ค่าตอบแทนใช้สอยและวัสดุ</t>
  </si>
  <si>
    <t>5.3 ค่าครุภัณฑ์ที่ดินและสิ่งก่อสร้าง</t>
  </si>
  <si>
    <t xml:space="preserve">5.4 อื่น ๆ </t>
  </si>
  <si>
    <t>รวมรายจ่ายทั้งสิ้น</t>
  </si>
  <si>
    <t>สัดส่วนของรายจ่าย (ร้อยละ)</t>
  </si>
  <si>
    <t xml:space="preserve">                    (ถ้าไม่มีการเคลื่อนไหวโปรดยืนยัน)</t>
  </si>
  <si>
    <t>1.5 รายจ่ายงบกลางอื่น ๆ</t>
  </si>
  <si>
    <t>1.6 เงินสมทบกองทุนประกันสังคม</t>
  </si>
  <si>
    <t>1.7 เงินสมทบกองทุนบำเหน็จบำนาญข้าราชการส่วนท้องถิ่น</t>
  </si>
  <si>
    <t>2.4 ภาษีสุรา</t>
  </si>
  <si>
    <t>2.5 ภาษีสรรพสามิต</t>
  </si>
  <si>
    <t>2.6 ภาษีและค่าธรรมเนียมรถยนต์และล้อเลื่อน</t>
  </si>
  <si>
    <t>2.7 ภาษีค่าธรรมเนียมจดทะเบียนอสังหาริมทรัพย์</t>
  </si>
  <si>
    <t>2.8 ภาษีการพนัน</t>
  </si>
  <si>
    <t>2.9 ค่าภาคหลวงแร่</t>
  </si>
  <si>
    <t>2.11 ค่าภาคหลวงปิโตรเลียม</t>
  </si>
  <si>
    <t>2.10 ค่าภาคหลวงแร่และค่าธรรมเนียมป่าไม้</t>
  </si>
  <si>
    <t xml:space="preserve">1.2.5 รายได้อื่นๆ </t>
  </si>
  <si>
    <r>
      <t xml:space="preserve">หมายเหตุ </t>
    </r>
    <r>
      <rPr>
        <sz val="14"/>
        <rFont val="TH SarabunPSK"/>
        <family val="2"/>
      </rPr>
      <t xml:space="preserve">     เก็บรายการส่งสำนักงานคลังจังหวัดสระแก้วทุกเดือน  ภายในวันที่  15  ของเดือนถัดไป</t>
    </r>
  </si>
  <si>
    <t>งบประมาณ</t>
  </si>
  <si>
    <t>อุดหนุนเฉพาะกิจ</t>
  </si>
  <si>
    <t>รายจ่ายค้างจ่าย</t>
  </si>
  <si>
    <t>รวม</t>
  </si>
  <si>
    <t>เงินรายได้</t>
  </si>
  <si>
    <t>เงินอุดหนุนเฉพาะกิจ</t>
  </si>
  <si>
    <t>2.12 ค่าธรรมเนียมจดทะเบียนสิทธิและนิติกรรมที่ดิน</t>
  </si>
  <si>
    <t>2.13 เงินอุดหนุนกรณีต่าง ๆ ที่ต้องนำมาตั้งงบประมาณ (ถ้ามี)</t>
  </si>
  <si>
    <t xml:space="preserve">2.15 อื่น ๆ </t>
  </si>
  <si>
    <t>2.16 อากรประมง</t>
  </si>
  <si>
    <t>เงินสะสม</t>
  </si>
  <si>
    <t>ที่มา : อบจ./ เทศบาล/ อบต. .......องค์การบริหารส่วนตำบลเบญจขร</t>
  </si>
  <si>
    <t>ตารางรายได้ - รายจ่ายขององค์การปกครองส่วนท้องถิ่น  ประจำปีงบประมาณ  2560</t>
  </si>
  <si>
    <t>ประจำเดือน  ตุลาคม  2560</t>
  </si>
  <si>
    <t>ประจำเดือน  ตุลาคม 2560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</si>
</sst>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0"/>
      <name val="Arial"/>
      <charset val="22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u/>
      <sz val="14"/>
      <name val="TH SarabunPSK"/>
      <family val="2"/>
    </font>
    <font>
      <sz val="14"/>
      <color rgb="FFFF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3"/>
      </left>
      <right style="medium">
        <color indexed="63"/>
      </right>
      <top style="hair">
        <color indexed="64"/>
      </top>
      <bottom/>
      <diagonal/>
    </border>
    <border>
      <left style="medium">
        <color indexed="63"/>
      </left>
      <right style="medium">
        <color indexed="63"/>
      </right>
      <top style="hair">
        <color indexed="64"/>
      </top>
      <bottom style="hair">
        <color indexed="64"/>
      </bottom>
      <diagonal/>
    </border>
    <border>
      <left style="medium">
        <color indexed="63"/>
      </left>
      <right style="medium">
        <color indexed="63"/>
      </right>
      <top/>
      <bottom/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/>
      <top style="medium">
        <color indexed="63"/>
      </top>
      <bottom style="medium">
        <color indexed="63"/>
      </bottom>
      <diagonal/>
    </border>
    <border>
      <left/>
      <right/>
      <top style="medium">
        <color indexed="63"/>
      </top>
      <bottom style="medium">
        <color indexed="63"/>
      </bottom>
      <diagonal/>
    </border>
    <border>
      <left/>
      <right style="medium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3"/>
      </right>
      <top/>
      <bottom style="hair">
        <color indexed="64"/>
      </bottom>
      <diagonal/>
    </border>
    <border>
      <left style="medium">
        <color indexed="63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3"/>
      </right>
      <top style="hair">
        <color indexed="64"/>
      </top>
      <bottom/>
      <diagonal/>
    </border>
    <border>
      <left/>
      <right style="medium">
        <color indexed="63"/>
      </right>
      <top style="hair">
        <color indexed="64"/>
      </top>
      <bottom style="hair">
        <color indexed="64"/>
      </bottom>
      <diagonal/>
    </border>
    <border>
      <left style="medium">
        <color indexed="63"/>
      </left>
      <right/>
      <top style="hair">
        <color indexed="64"/>
      </top>
      <bottom style="hair">
        <color indexed="63"/>
      </bottom>
      <diagonal/>
    </border>
    <border>
      <left/>
      <right/>
      <top style="hair">
        <color indexed="64"/>
      </top>
      <bottom style="hair">
        <color indexed="63"/>
      </bottom>
      <diagonal/>
    </border>
    <border>
      <left/>
      <right style="medium">
        <color indexed="63"/>
      </right>
      <top style="hair">
        <color indexed="64"/>
      </top>
      <bottom style="hair">
        <color indexed="63"/>
      </bottom>
      <diagonal/>
    </border>
    <border>
      <left style="medium">
        <color indexed="63"/>
      </left>
      <right/>
      <top/>
      <bottom/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/>
      <top style="hair">
        <color indexed="63"/>
      </top>
      <bottom style="hair">
        <color indexed="64"/>
      </bottom>
      <diagonal/>
    </border>
    <border>
      <left/>
      <right/>
      <top style="hair">
        <color indexed="63"/>
      </top>
      <bottom style="hair">
        <color indexed="64"/>
      </bottom>
      <diagonal/>
    </border>
    <border>
      <left/>
      <right style="medium">
        <color indexed="63"/>
      </right>
      <top style="hair">
        <color indexed="63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3"/>
      </left>
      <right style="medium">
        <color indexed="63"/>
      </right>
      <top style="hair">
        <color indexed="64"/>
      </top>
      <bottom style="hair">
        <color indexed="63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49" fontId="2" fillId="0" borderId="0" xfId="0" applyNumberFormat="1" applyFont="1" applyBorder="1" applyAlignment="1">
      <alignment horizontal="right" vertical="center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2" fillId="0" borderId="16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3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0" xfId="0" applyFont="1"/>
    <xf numFmtId="0" fontId="3" fillId="0" borderId="3" xfId="0" applyFont="1" applyBorder="1"/>
    <xf numFmtId="0" fontId="3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/>
    <xf numFmtId="0" fontId="3" fillId="0" borderId="0" xfId="0" applyFont="1" applyBorder="1"/>
    <xf numFmtId="0" fontId="2" fillId="0" borderId="6" xfId="0" applyFont="1" applyBorder="1"/>
    <xf numFmtId="0" fontId="2" fillId="0" borderId="8" xfId="0" applyFont="1" applyBorder="1"/>
    <xf numFmtId="0" fontId="3" fillId="0" borderId="8" xfId="0" applyFont="1" applyBorder="1"/>
    <xf numFmtId="4" fontId="3" fillId="0" borderId="0" xfId="0" applyNumberFormat="1" applyFont="1"/>
    <xf numFmtId="0" fontId="2" fillId="0" borderId="7" xfId="0" applyFont="1" applyBorder="1"/>
    <xf numFmtId="0" fontId="3" fillId="0" borderId="9" xfId="0" applyFont="1" applyBorder="1"/>
    <xf numFmtId="0" fontId="2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43" fontId="2" fillId="0" borderId="0" xfId="1" applyFont="1"/>
    <xf numFmtId="43" fontId="2" fillId="0" borderId="15" xfId="0" applyNumberFormat="1" applyFont="1" applyBorder="1"/>
    <xf numFmtId="0" fontId="3" fillId="0" borderId="20" xfId="0" applyFont="1" applyBorder="1"/>
    <xf numFmtId="0" fontId="3" fillId="0" borderId="22" xfId="0" applyFont="1" applyBorder="1"/>
    <xf numFmtId="0" fontId="3" fillId="0" borderId="21" xfId="0" applyFont="1" applyBorder="1"/>
    <xf numFmtId="43" fontId="3" fillId="0" borderId="13" xfId="1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29" xfId="0" applyFont="1" applyBorder="1"/>
    <xf numFmtId="43" fontId="2" fillId="0" borderId="14" xfId="1" applyFont="1" applyBorder="1"/>
    <xf numFmtId="43" fontId="3" fillId="0" borderId="0" xfId="0" applyNumberFormat="1" applyFont="1"/>
    <xf numFmtId="43" fontId="3" fillId="0" borderId="14" xfId="1" applyFont="1" applyBorder="1"/>
    <xf numFmtId="0" fontId="3" fillId="0" borderId="30" xfId="0" applyFont="1" applyBorder="1"/>
    <xf numFmtId="0" fontId="3" fillId="0" borderId="31" xfId="0" applyFont="1" applyBorder="1"/>
    <xf numFmtId="43" fontId="3" fillId="0" borderId="15" xfId="1" applyFont="1" applyBorder="1"/>
    <xf numFmtId="0" fontId="3" fillId="0" borderId="23" xfId="0" applyFont="1" applyBorder="1"/>
    <xf numFmtId="0" fontId="3" fillId="0" borderId="24" xfId="0" applyFont="1" applyBorder="1"/>
    <xf numFmtId="0" fontId="3" fillId="0" borderId="26" xfId="0" applyFont="1" applyBorder="1"/>
    <xf numFmtId="43" fontId="2" fillId="0" borderId="15" xfId="1" applyFont="1" applyBorder="1"/>
    <xf numFmtId="43" fontId="2" fillId="0" borderId="15" xfId="1" applyNumberFormat="1" applyFont="1" applyBorder="1"/>
    <xf numFmtId="43" fontId="2" fillId="0" borderId="0" xfId="0" applyNumberFormat="1" applyFont="1"/>
    <xf numFmtId="43" fontId="2" fillId="0" borderId="16" xfId="1" applyFont="1" applyBorder="1"/>
    <xf numFmtId="43" fontId="3" fillId="0" borderId="0" xfId="1" applyFont="1"/>
    <xf numFmtId="0" fontId="2" fillId="0" borderId="0" xfId="0" applyFont="1" applyAlignment="1">
      <alignment horizontal="right"/>
    </xf>
    <xf numFmtId="4" fontId="2" fillId="0" borderId="39" xfId="0" applyNumberFormat="1" applyFont="1" applyBorder="1"/>
    <xf numFmtId="4" fontId="3" fillId="0" borderId="35" xfId="0" applyNumberFormat="1" applyFont="1" applyBorder="1"/>
    <xf numFmtId="4" fontId="3" fillId="0" borderId="36" xfId="0" applyNumberFormat="1" applyFont="1" applyBorder="1"/>
    <xf numFmtId="4" fontId="2" fillId="0" borderId="37" xfId="0" applyNumberFormat="1" applyFont="1" applyBorder="1"/>
    <xf numFmtId="4" fontId="3" fillId="0" borderId="37" xfId="0" applyNumberFormat="1" applyFont="1" applyBorder="1"/>
    <xf numFmtId="4" fontId="2" fillId="0" borderId="36" xfId="0" applyNumberFormat="1" applyFont="1" applyBorder="1"/>
    <xf numFmtId="4" fontId="2" fillId="0" borderId="38" xfId="0" applyNumberFormat="1" applyFont="1" applyBorder="1"/>
    <xf numFmtId="0" fontId="4" fillId="0" borderId="0" xfId="0" applyFont="1"/>
    <xf numFmtId="0" fontId="5" fillId="0" borderId="0" xfId="0" applyFont="1"/>
    <xf numFmtId="4" fontId="3" fillId="0" borderId="41" xfId="0" applyNumberFormat="1" applyFont="1" applyBorder="1"/>
    <xf numFmtId="43" fontId="3" fillId="0" borderId="40" xfId="1" applyFont="1" applyBorder="1"/>
    <xf numFmtId="0" fontId="2" fillId="0" borderId="0" xfId="0" applyFont="1" applyAlignment="1"/>
    <xf numFmtId="0" fontId="6" fillId="0" borderId="31" xfId="0" applyFont="1" applyBorder="1"/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47"/>
  <sheetViews>
    <sheetView tabSelected="1" view="pageBreakPreview" zoomScale="112" zoomScaleSheetLayoutView="112" workbookViewId="0">
      <selection activeCell="D13" sqref="D13"/>
    </sheetView>
  </sheetViews>
  <sheetFormatPr defaultRowHeight="18.75"/>
  <cols>
    <col min="1" max="2" width="5" style="1" customWidth="1"/>
    <col min="3" max="3" width="51.85546875" style="1" customWidth="1"/>
    <col min="4" max="4" width="25.42578125" style="1" customWidth="1"/>
    <col min="5" max="5" width="10.140625" style="1" bestFit="1" customWidth="1"/>
    <col min="6" max="16384" width="9.140625" style="1"/>
  </cols>
  <sheetData>
    <row r="1" spans="1:6" s="20" customFormat="1" ht="21" customHeight="1">
      <c r="A1" s="77" t="s">
        <v>80</v>
      </c>
      <c r="B1" s="77"/>
      <c r="C1" s="77"/>
      <c r="D1" s="77"/>
    </row>
    <row r="2" spans="1:6" s="20" customFormat="1" ht="22.5" customHeight="1">
      <c r="A2" s="77" t="s">
        <v>82</v>
      </c>
      <c r="B2" s="77"/>
      <c r="C2" s="77"/>
      <c r="D2" s="77"/>
    </row>
    <row r="3" spans="1:6" ht="21" customHeight="1" thickBot="1">
      <c r="D3" s="2" t="s">
        <v>27</v>
      </c>
    </row>
    <row r="4" spans="1:6" ht="16.5" customHeight="1" thickBot="1">
      <c r="A4" s="3"/>
      <c r="B4" s="4"/>
      <c r="C4" s="5"/>
      <c r="D4" s="6" t="s">
        <v>26</v>
      </c>
    </row>
    <row r="5" spans="1:6" s="20" customFormat="1" ht="18.75" customHeight="1">
      <c r="A5" s="7" t="s">
        <v>0</v>
      </c>
      <c r="B5" s="8"/>
      <c r="C5" s="9"/>
      <c r="D5" s="41">
        <f t="shared" ref="D5" si="0">D6+D10</f>
        <v>1044.9000000000001</v>
      </c>
    </row>
    <row r="6" spans="1:6" ht="18" customHeight="1">
      <c r="A6" s="42"/>
      <c r="B6" s="8" t="s">
        <v>1</v>
      </c>
      <c r="C6" s="43"/>
      <c r="D6" s="58">
        <f>SUM(D7:D9)</f>
        <v>874.9</v>
      </c>
    </row>
    <row r="7" spans="1:6" ht="18" customHeight="1">
      <c r="A7" s="42"/>
      <c r="B7" s="44"/>
      <c r="C7" s="43" t="s">
        <v>2</v>
      </c>
      <c r="D7" s="45">
        <v>740</v>
      </c>
    </row>
    <row r="8" spans="1:6" ht="18" customHeight="1">
      <c r="A8" s="42"/>
      <c r="B8" s="44"/>
      <c r="C8" s="43" t="s">
        <v>3</v>
      </c>
      <c r="D8" s="45">
        <v>134.9</v>
      </c>
    </row>
    <row r="9" spans="1:6" ht="18" customHeight="1">
      <c r="A9" s="46"/>
      <c r="B9" s="47"/>
      <c r="C9" s="48" t="s">
        <v>4</v>
      </c>
      <c r="D9" s="45">
        <v>0</v>
      </c>
    </row>
    <row r="10" spans="1:6" ht="18" customHeight="1">
      <c r="A10" s="42"/>
      <c r="B10" s="8" t="s">
        <v>5</v>
      </c>
      <c r="C10" s="9"/>
      <c r="D10" s="49">
        <f>SUM(D11:D15)</f>
        <v>170</v>
      </c>
      <c r="F10" s="50"/>
    </row>
    <row r="11" spans="1:6" ht="18" customHeight="1">
      <c r="A11" s="42"/>
      <c r="B11" s="44"/>
      <c r="C11" s="43" t="s">
        <v>6</v>
      </c>
      <c r="D11" s="51">
        <v>170</v>
      </c>
    </row>
    <row r="12" spans="1:6" ht="18" customHeight="1">
      <c r="A12" s="52"/>
      <c r="B12" s="29"/>
      <c r="C12" s="53" t="s">
        <v>7</v>
      </c>
      <c r="D12" s="54">
        <v>0</v>
      </c>
    </row>
    <row r="13" spans="1:6" ht="18" customHeight="1">
      <c r="A13" s="55"/>
      <c r="B13" s="56"/>
      <c r="C13" s="57" t="s">
        <v>8</v>
      </c>
      <c r="D13" s="51">
        <v>0</v>
      </c>
    </row>
    <row r="14" spans="1:6" ht="18" customHeight="1">
      <c r="A14" s="55"/>
      <c r="B14" s="56"/>
      <c r="C14" s="57" t="s">
        <v>9</v>
      </c>
      <c r="D14" s="51">
        <v>0</v>
      </c>
    </row>
    <row r="15" spans="1:6" ht="18" customHeight="1">
      <c r="A15" s="46"/>
      <c r="B15" s="47"/>
      <c r="C15" s="48" t="s">
        <v>66</v>
      </c>
      <c r="D15" s="74">
        <v>0</v>
      </c>
    </row>
    <row r="16" spans="1:6" s="20" customFormat="1" ht="18" customHeight="1">
      <c r="A16" s="10" t="s">
        <v>10</v>
      </c>
      <c r="B16" s="11"/>
      <c r="C16" s="12"/>
      <c r="D16" s="58">
        <f t="shared" ref="D16" si="1">SUM(D18:D33)</f>
        <v>0</v>
      </c>
    </row>
    <row r="17" spans="1:4" ht="18" customHeight="1">
      <c r="A17" s="55"/>
      <c r="B17" s="56" t="s">
        <v>11</v>
      </c>
      <c r="C17" s="57"/>
      <c r="D17" s="45"/>
    </row>
    <row r="18" spans="1:4" ht="18" customHeight="1">
      <c r="A18" s="55"/>
      <c r="B18" s="56"/>
      <c r="C18" s="57" t="s">
        <v>12</v>
      </c>
      <c r="D18" s="51">
        <v>0</v>
      </c>
    </row>
    <row r="19" spans="1:4" ht="18" customHeight="1">
      <c r="A19" s="55"/>
      <c r="B19" s="56"/>
      <c r="C19" s="57" t="s">
        <v>13</v>
      </c>
      <c r="D19" s="51">
        <v>0</v>
      </c>
    </row>
    <row r="20" spans="1:4" ht="18" customHeight="1">
      <c r="A20" s="52"/>
      <c r="B20" s="29" t="s">
        <v>14</v>
      </c>
      <c r="C20" s="53"/>
      <c r="D20" s="51">
        <v>0</v>
      </c>
    </row>
    <row r="21" spans="1:4" ht="18" customHeight="1">
      <c r="A21" s="55"/>
      <c r="B21" s="56" t="s">
        <v>15</v>
      </c>
      <c r="C21" s="57"/>
      <c r="D21" s="74">
        <v>0</v>
      </c>
    </row>
    <row r="22" spans="1:4" ht="18" customHeight="1">
      <c r="A22" s="42"/>
      <c r="B22" s="44" t="s">
        <v>58</v>
      </c>
      <c r="C22" s="43"/>
      <c r="D22" s="54">
        <v>0</v>
      </c>
    </row>
    <row r="23" spans="1:4" ht="18" customHeight="1">
      <c r="A23" s="42"/>
      <c r="B23" s="44" t="s">
        <v>59</v>
      </c>
      <c r="C23" s="43"/>
      <c r="D23" s="45">
        <v>0</v>
      </c>
    </row>
    <row r="24" spans="1:4" ht="18" customHeight="1">
      <c r="A24" s="42"/>
      <c r="B24" s="44" t="s">
        <v>60</v>
      </c>
      <c r="C24" s="43"/>
      <c r="D24" s="45">
        <v>0</v>
      </c>
    </row>
    <row r="25" spans="1:4" ht="18" customHeight="1">
      <c r="A25" s="42"/>
      <c r="B25" s="44" t="s">
        <v>61</v>
      </c>
      <c r="C25" s="43"/>
      <c r="D25" s="51">
        <v>0</v>
      </c>
    </row>
    <row r="26" spans="1:4" ht="18" customHeight="1">
      <c r="A26" s="42"/>
      <c r="B26" s="44" t="s">
        <v>62</v>
      </c>
      <c r="C26" s="43"/>
      <c r="D26" s="51">
        <v>0</v>
      </c>
    </row>
    <row r="27" spans="1:4" ht="18" customHeight="1">
      <c r="A27" s="46"/>
      <c r="B27" s="47" t="s">
        <v>63</v>
      </c>
      <c r="C27" s="48"/>
      <c r="D27" s="74">
        <v>0</v>
      </c>
    </row>
    <row r="28" spans="1:4" ht="18" customHeight="1">
      <c r="A28" s="52"/>
      <c r="B28" s="29" t="s">
        <v>65</v>
      </c>
      <c r="C28" s="53"/>
      <c r="D28" s="54">
        <v>0</v>
      </c>
    </row>
    <row r="29" spans="1:4" ht="18" customHeight="1">
      <c r="A29" s="55"/>
      <c r="B29" s="56" t="s">
        <v>64</v>
      </c>
      <c r="C29" s="57"/>
      <c r="D29" s="45">
        <v>0</v>
      </c>
    </row>
    <row r="30" spans="1:4" ht="18" customHeight="1">
      <c r="A30" s="42"/>
      <c r="B30" s="44" t="s">
        <v>74</v>
      </c>
      <c r="C30" s="43"/>
      <c r="D30" s="45">
        <v>0</v>
      </c>
    </row>
    <row r="31" spans="1:4" ht="18" customHeight="1">
      <c r="A31" s="42"/>
      <c r="B31" s="44" t="s">
        <v>75</v>
      </c>
      <c r="C31" s="43"/>
      <c r="D31" s="45">
        <v>0</v>
      </c>
    </row>
    <row r="32" spans="1:4" ht="18" customHeight="1">
      <c r="A32" s="42"/>
      <c r="B32" s="44" t="s">
        <v>77</v>
      </c>
      <c r="C32" s="43"/>
      <c r="D32" s="51">
        <v>0</v>
      </c>
    </row>
    <row r="33" spans="1:6" ht="18" customHeight="1">
      <c r="A33" s="42"/>
      <c r="B33" s="44" t="s">
        <v>76</v>
      </c>
      <c r="C33" s="43"/>
      <c r="D33" s="51">
        <v>0</v>
      </c>
    </row>
    <row r="34" spans="1:6" s="20" customFormat="1" ht="18" customHeight="1">
      <c r="A34" s="7" t="s">
        <v>16</v>
      </c>
      <c r="B34" s="8"/>
      <c r="C34" s="9"/>
      <c r="D34" s="49">
        <v>0</v>
      </c>
    </row>
    <row r="35" spans="1:6" s="20" customFormat="1" ht="18" customHeight="1">
      <c r="A35" s="7" t="s">
        <v>17</v>
      </c>
      <c r="B35" s="8"/>
      <c r="C35" s="9"/>
      <c r="D35" s="58">
        <f>SUM(D36:D38)</f>
        <v>0</v>
      </c>
    </row>
    <row r="36" spans="1:6" ht="18" customHeight="1">
      <c r="A36" s="42"/>
      <c r="B36" s="44" t="s">
        <v>18</v>
      </c>
      <c r="C36" s="43"/>
      <c r="D36" s="51">
        <v>0</v>
      </c>
    </row>
    <row r="37" spans="1:6" ht="18" customHeight="1">
      <c r="A37" s="42"/>
      <c r="B37" s="44" t="s">
        <v>19</v>
      </c>
      <c r="C37" s="43"/>
      <c r="D37" s="54">
        <v>0</v>
      </c>
    </row>
    <row r="38" spans="1:6" ht="18" customHeight="1">
      <c r="A38" s="52"/>
      <c r="B38" s="29" t="s">
        <v>20</v>
      </c>
      <c r="C38" s="53"/>
      <c r="D38" s="51">
        <v>0</v>
      </c>
    </row>
    <row r="39" spans="1:6" s="20" customFormat="1" ht="18" customHeight="1">
      <c r="A39" s="13" t="s">
        <v>21</v>
      </c>
      <c r="B39" s="14"/>
      <c r="C39" s="15"/>
      <c r="D39" s="59">
        <v>0</v>
      </c>
      <c r="F39" s="60"/>
    </row>
    <row r="40" spans="1:6" s="20" customFormat="1" ht="18" customHeight="1">
      <c r="A40" s="13" t="s">
        <v>22</v>
      </c>
      <c r="B40" s="14"/>
      <c r="C40" s="16"/>
      <c r="D40" s="49"/>
    </row>
    <row r="41" spans="1:6" ht="18" customHeight="1">
      <c r="A41" s="42"/>
      <c r="B41" s="44" t="s">
        <v>23</v>
      </c>
      <c r="C41" s="76"/>
      <c r="D41" s="54">
        <v>0</v>
      </c>
    </row>
    <row r="42" spans="1:6" ht="18" customHeight="1" thickBot="1">
      <c r="A42" s="42"/>
      <c r="B42" s="29" t="s">
        <v>24</v>
      </c>
      <c r="C42" s="57"/>
      <c r="D42" s="45">
        <v>0</v>
      </c>
    </row>
    <row r="43" spans="1:6" s="20" customFormat="1" ht="19.5" thickBot="1">
      <c r="A43" s="17" t="s">
        <v>25</v>
      </c>
      <c r="B43" s="18"/>
      <c r="C43" s="19"/>
      <c r="D43" s="61">
        <f t="shared" ref="D43" si="2">D39</f>
        <v>0</v>
      </c>
      <c r="E43" s="40"/>
    </row>
    <row r="44" spans="1:6">
      <c r="E44" s="62"/>
    </row>
    <row r="45" spans="1:6">
      <c r="C45" s="1" t="s">
        <v>72</v>
      </c>
      <c r="D45" s="50">
        <f>SUM(D6+D10+D16+D34+D36)</f>
        <v>1044.9000000000001</v>
      </c>
      <c r="E45" s="62"/>
    </row>
    <row r="46" spans="1:6">
      <c r="C46" s="1" t="s">
        <v>73</v>
      </c>
      <c r="D46" s="50">
        <f>SUM(D37)</f>
        <v>0</v>
      </c>
    </row>
    <row r="47" spans="1:6">
      <c r="C47" s="1" t="s">
        <v>71</v>
      </c>
      <c r="D47" s="62">
        <f>SUM(D45:D46)</f>
        <v>1044.9000000000001</v>
      </c>
    </row>
  </sheetData>
  <mergeCells count="2">
    <mergeCell ref="A1:D1"/>
    <mergeCell ref="A2:D2"/>
  </mergeCells>
  <pageMargins left="0.6692913385826772" right="0.74803149606299213" top="0.31496062992125984" bottom="0.43307086614173229" header="0.19685039370078741" footer="0.35433070866141736"/>
  <pageSetup paperSize="9" orientation="portrait" r:id="rId1"/>
  <headerFooter alignWithMargins="0">
    <oddFooter>&amp;Rวันที่ 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D44"/>
  <sheetViews>
    <sheetView view="pageBreakPreview" zoomScale="106" zoomScaleSheetLayoutView="106" workbookViewId="0">
      <pane xSplit="2" ySplit="4" topLeftCell="C5" activePane="bottomRight" state="frozen"/>
      <selection activeCell="D37" sqref="D37:D38"/>
      <selection pane="topRight" activeCell="D37" sqref="D37:D38"/>
      <selection pane="bottomLeft" activeCell="D37" sqref="D37:D38"/>
      <selection pane="bottomRight" activeCell="A3" sqref="A3"/>
    </sheetView>
  </sheetViews>
  <sheetFormatPr defaultRowHeight="18.75"/>
  <cols>
    <col min="1" max="1" width="5" style="1" customWidth="1"/>
    <col min="2" max="2" width="45.28515625" style="1" customWidth="1"/>
    <col min="3" max="3" width="28.85546875" style="1" customWidth="1"/>
    <col min="4" max="4" width="10.7109375" style="1" customWidth="1"/>
    <col min="5" max="16384" width="9.140625" style="1"/>
  </cols>
  <sheetData>
    <row r="1" spans="1:4" s="20" customFormat="1">
      <c r="A1" s="77" t="s">
        <v>80</v>
      </c>
      <c r="B1" s="77"/>
      <c r="C1" s="77"/>
      <c r="D1" s="75"/>
    </row>
    <row r="2" spans="1:4" s="20" customFormat="1">
      <c r="A2" s="77" t="s">
        <v>81</v>
      </c>
      <c r="B2" s="77"/>
      <c r="C2" s="77"/>
      <c r="D2" s="75"/>
    </row>
    <row r="3" spans="1:4" ht="19.5" thickBot="1">
      <c r="C3" s="63" t="s">
        <v>27</v>
      </c>
    </row>
    <row r="4" spans="1:4" ht="19.5" thickBot="1">
      <c r="A4" s="21"/>
      <c r="B4" s="22"/>
      <c r="C4" s="23" t="s">
        <v>26</v>
      </c>
    </row>
    <row r="5" spans="1:4" s="20" customFormat="1">
      <c r="A5" s="24" t="s">
        <v>28</v>
      </c>
      <c r="B5" s="25"/>
      <c r="C5" s="64">
        <f t="shared" ref="C5" si="0">SUM(C6:C12)</f>
        <v>9524.7199999999993</v>
      </c>
    </row>
    <row r="6" spans="1:4">
      <c r="A6" s="26"/>
      <c r="B6" s="27" t="s">
        <v>29</v>
      </c>
      <c r="C6" s="65">
        <v>0</v>
      </c>
    </row>
    <row r="7" spans="1:4">
      <c r="A7" s="28"/>
      <c r="B7" s="29" t="s">
        <v>30</v>
      </c>
      <c r="C7" s="65">
        <v>0</v>
      </c>
    </row>
    <row r="8" spans="1:4">
      <c r="A8" s="26"/>
      <c r="B8" s="27" t="s">
        <v>31</v>
      </c>
      <c r="C8" s="65">
        <v>0</v>
      </c>
    </row>
    <row r="9" spans="1:4">
      <c r="A9" s="26"/>
      <c r="B9" s="27" t="s">
        <v>32</v>
      </c>
      <c r="C9" s="65">
        <v>0</v>
      </c>
    </row>
    <row r="10" spans="1:4">
      <c r="A10" s="26"/>
      <c r="B10" s="27" t="s">
        <v>55</v>
      </c>
      <c r="C10" s="66">
        <v>3478.72</v>
      </c>
    </row>
    <row r="11" spans="1:4">
      <c r="A11" s="26"/>
      <c r="B11" s="27" t="s">
        <v>56</v>
      </c>
      <c r="C11" s="65">
        <v>6046</v>
      </c>
    </row>
    <row r="12" spans="1:4">
      <c r="A12" s="26"/>
      <c r="B12" s="29" t="s">
        <v>57</v>
      </c>
      <c r="C12" s="65">
        <v>0</v>
      </c>
    </row>
    <row r="13" spans="1:4" s="20" customFormat="1">
      <c r="A13" s="30" t="s">
        <v>33</v>
      </c>
      <c r="B13" s="31"/>
      <c r="C13" s="67">
        <f t="shared" ref="C13" si="1">SUM(C14:C19)</f>
        <v>608094.44999999995</v>
      </c>
    </row>
    <row r="14" spans="1:4">
      <c r="A14" s="26"/>
      <c r="B14" s="27" t="s">
        <v>34</v>
      </c>
      <c r="C14" s="68">
        <v>434586.45</v>
      </c>
    </row>
    <row r="15" spans="1:4">
      <c r="A15" s="26"/>
      <c r="B15" s="29" t="s">
        <v>35</v>
      </c>
      <c r="C15" s="65">
        <v>0</v>
      </c>
    </row>
    <row r="16" spans="1:4">
      <c r="A16" s="26"/>
      <c r="B16" s="32" t="s">
        <v>36</v>
      </c>
      <c r="C16" s="66">
        <v>173508</v>
      </c>
    </row>
    <row r="17" spans="1:4">
      <c r="A17" s="26"/>
      <c r="B17" s="32" t="s">
        <v>37</v>
      </c>
      <c r="C17" s="65">
        <v>0</v>
      </c>
      <c r="D17" s="33"/>
    </row>
    <row r="18" spans="1:4">
      <c r="A18" s="26"/>
      <c r="B18" s="32" t="s">
        <v>38</v>
      </c>
      <c r="C18" s="65">
        <v>0</v>
      </c>
    </row>
    <row r="19" spans="1:4">
      <c r="A19" s="26"/>
      <c r="B19" s="32" t="s">
        <v>39</v>
      </c>
      <c r="C19" s="66">
        <v>0</v>
      </c>
    </row>
    <row r="20" spans="1:4" s="20" customFormat="1">
      <c r="A20" s="30" t="s">
        <v>40</v>
      </c>
      <c r="B20" s="31"/>
      <c r="C20" s="67">
        <v>0</v>
      </c>
    </row>
    <row r="21" spans="1:4">
      <c r="A21" s="26"/>
      <c r="B21" s="32" t="s">
        <v>41</v>
      </c>
      <c r="C21" s="65">
        <v>0</v>
      </c>
    </row>
    <row r="22" spans="1:4" s="20" customFormat="1">
      <c r="A22" s="30" t="s">
        <v>42</v>
      </c>
      <c r="B22" s="31"/>
      <c r="C22" s="69">
        <f t="shared" ref="C22" si="2">SUM(C23:C26)</f>
        <v>11161.28</v>
      </c>
    </row>
    <row r="23" spans="1:4">
      <c r="A23" s="26"/>
      <c r="B23" s="32" t="s">
        <v>43</v>
      </c>
      <c r="C23" s="65">
        <v>11161.28</v>
      </c>
      <c r="D23" s="72"/>
    </row>
    <row r="24" spans="1:4">
      <c r="A24" s="26"/>
      <c r="B24" s="27" t="s">
        <v>44</v>
      </c>
      <c r="C24" s="66">
        <v>0</v>
      </c>
    </row>
    <row r="25" spans="1:4">
      <c r="A25" s="26"/>
      <c r="B25" s="29" t="s">
        <v>45</v>
      </c>
      <c r="C25" s="65">
        <v>0</v>
      </c>
    </row>
    <row r="26" spans="1:4">
      <c r="A26" s="26"/>
      <c r="B26" s="27" t="s">
        <v>46</v>
      </c>
      <c r="C26" s="65">
        <v>0</v>
      </c>
    </row>
    <row r="27" spans="1:4" s="20" customFormat="1">
      <c r="A27" s="30" t="s">
        <v>47</v>
      </c>
      <c r="B27" s="34"/>
      <c r="C27" s="69">
        <f t="shared" ref="C27" si="3">SUM(C28:C31)</f>
        <v>0</v>
      </c>
    </row>
    <row r="28" spans="1:4">
      <c r="A28" s="26"/>
      <c r="B28" s="29" t="s">
        <v>48</v>
      </c>
      <c r="C28" s="65">
        <v>0</v>
      </c>
    </row>
    <row r="29" spans="1:4">
      <c r="A29" s="28"/>
      <c r="B29" s="32" t="s">
        <v>49</v>
      </c>
      <c r="C29" s="65">
        <v>0</v>
      </c>
    </row>
    <row r="30" spans="1:4">
      <c r="A30" s="26"/>
      <c r="B30" s="32" t="s">
        <v>50</v>
      </c>
      <c r="C30" s="65">
        <v>0</v>
      </c>
      <c r="D30" s="72"/>
    </row>
    <row r="31" spans="1:4" ht="19.5" thickBot="1">
      <c r="A31" s="35"/>
      <c r="B31" s="32" t="s">
        <v>51</v>
      </c>
      <c r="C31" s="73">
        <v>0</v>
      </c>
    </row>
    <row r="32" spans="1:4" s="20" customFormat="1" ht="19.5" thickBot="1">
      <c r="A32" s="36" t="s">
        <v>52</v>
      </c>
      <c r="B32" s="37"/>
      <c r="C32" s="70">
        <f t="shared" ref="C32" si="4">C5+C13+C20+C22+C27</f>
        <v>628780.44999999995</v>
      </c>
    </row>
    <row r="33" spans="1:4" s="20" customFormat="1" ht="19.5" thickBot="1">
      <c r="A33" s="36" t="s">
        <v>53</v>
      </c>
      <c r="B33" s="38"/>
      <c r="C33" s="39"/>
      <c r="D33" s="40"/>
    </row>
    <row r="34" spans="1:4" ht="9.75" customHeight="1"/>
    <row r="35" spans="1:4">
      <c r="B35" s="1" t="s">
        <v>79</v>
      </c>
      <c r="D35" s="50"/>
    </row>
    <row r="36" spans="1:4">
      <c r="A36" s="71"/>
      <c r="B36" s="71" t="s">
        <v>67</v>
      </c>
    </row>
    <row r="37" spans="1:4">
      <c r="B37" s="1" t="s">
        <v>54</v>
      </c>
    </row>
    <row r="38" spans="1:4">
      <c r="B38" s="72"/>
    </row>
    <row r="39" spans="1:4">
      <c r="B39" s="1" t="s">
        <v>68</v>
      </c>
      <c r="C39" s="62">
        <f>SUM(C5+C13+C20)</f>
        <v>617619.16999999993</v>
      </c>
    </row>
    <row r="40" spans="1:4">
      <c r="B40" s="1" t="s">
        <v>69</v>
      </c>
      <c r="C40" s="62">
        <f>SUM(C23)</f>
        <v>11161.28</v>
      </c>
    </row>
    <row r="41" spans="1:4">
      <c r="B41" s="1" t="s">
        <v>70</v>
      </c>
      <c r="C41" s="62">
        <f>SUM(C27)</f>
        <v>0</v>
      </c>
    </row>
    <row r="42" spans="1:4">
      <c r="B42" s="1" t="s">
        <v>78</v>
      </c>
      <c r="C42" s="62">
        <f>SUM(C24)</f>
        <v>0</v>
      </c>
    </row>
    <row r="43" spans="1:4">
      <c r="B43" s="20" t="s">
        <v>71</v>
      </c>
      <c r="C43" s="60">
        <f>SUM(C39:C42)</f>
        <v>628780.44999999995</v>
      </c>
    </row>
    <row r="44" spans="1:4">
      <c r="C44" s="62"/>
    </row>
  </sheetData>
  <mergeCells count="2">
    <mergeCell ref="A1:C1"/>
    <mergeCell ref="A2:C2"/>
  </mergeCells>
  <pageMargins left="0.74803149606299213" right="0.74803149606299213" top="0.62992125984251968" bottom="0.86614173228346458" header="0.51181102362204722" footer="0.51181102362204722"/>
  <pageSetup paperSize="9" orientation="portrait" r:id="rId1"/>
  <headerFooter alignWithMargins="0">
    <oddFooter>&amp;Rวันที่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รายได้ ต.ค.</vt:lpstr>
      <vt:lpstr>รายจ่าย ต.ค.</vt:lpstr>
      <vt:lpstr>'รายจ่าย ต.ค.'!Print_Area</vt:lpstr>
      <vt:lpstr>'รายได้ ต.ค.'!Print_Area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Corporate Edition</cp:lastModifiedBy>
  <cp:lastPrinted>2017-11-15T04:16:45Z</cp:lastPrinted>
  <dcterms:created xsi:type="dcterms:W3CDTF">2010-01-07T02:21:33Z</dcterms:created>
  <dcterms:modified xsi:type="dcterms:W3CDTF">2018-10-26T04:39:14Z</dcterms:modified>
</cp:coreProperties>
</file>